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<sst xmlns="http://schemas.openxmlformats.org/spreadsheetml/2006/main" count="396" uniqueCount="209">
  <si>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</si>
  <si>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</si>
  <si>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</si>
  <si>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</si>
  <si>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</si>
  <si>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</si>
  <si>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</si>
  <si>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</si>
  <si>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</si>
  <si>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</si>
  <si>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</si>
  <si>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</si>
  <si>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</si>
  <si>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</si>
  <si>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</si>
  <si>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</si>
  <si>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</si>
  <si>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</si>
  <si>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</si>
  <si>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</si>
  <si>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</si>
  <si>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</si>
  <si>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</si>
  <si>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</si>
  <si>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</si>
  <si>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</si>
  <si>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</si>
  <si>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</si>
  <si>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</si>
  <si>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</si>
  <si>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</si>
  <si>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</si>
  <si>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</si>
  <si>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</si>
  <si>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</si>
  <si>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</si>
  <si>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</si>
  <si>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</si>
  <si>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</si>
  <si>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</si>
  <si>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</si>
  <si>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</si>
  <si>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</si>
  <si>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</si>
  <si>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</si>
  <si>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</si>
  <si>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</si>
  <si>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</si>
  <si>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</si>
  <si>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</si>
  <si>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</si>
  <si>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</si>
  <si>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</si>
  <si>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</si>
  <si>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</si>
  <si>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</si>
  <si>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</si>
  <si>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</si>
  <si>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</si>
  <si>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</si>
  <si>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</si>
  <si>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</si>
  <si>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</si>
  <si>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</si>
  <si>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</si>
  <si>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</si>
  <si>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</si>
  <si>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</si>
  <si>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</si>
  <si>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</si>
  <si>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55W1</t>
  </si>
  <si>
    <t>55W2</t>
  </si>
  <si>
    <t>55W7</t>
  </si>
  <si>
    <t>55W6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</si>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</sst>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AB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</v>
      </c>
      <c r="AK8" s="137">
        <f t="shared" si="25"/>
        <v>0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/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</v>
      </c>
      <c r="AK9" s="137">
        <f t="shared" si="25"/>
        <v>0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10" t="s">
        <v>70</v>
      </c>
      <c r="B10" s="32">
        <v>7.96</v>
      </c>
      <c r="D10" s="110">
        <f t="shared" ref="D10:D52" si="27">IF(AND(B10=0,E10=0),0,IF(B10&gt;E10,E10-C10-AJ10,IF(AJ10&gt;(E10-B10),E10-AJ10-C10,B10-C10)))</f>
        <v>7.48</v>
      </c>
      <c r="E10" s="32">
        <v>7.96</v>
      </c>
      <c r="F10" s="110">
        <v>6.63</v>
      </c>
      <c r="G10" s="32">
        <v>13.7</v>
      </c>
      <c r="H10" s="32">
        <v>0.3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 t="str">
        <f t="shared" si="5"/>
        <v>A</v>
      </c>
      <c r="T10" s="113">
        <f t="shared" si="23"/>
        <v>0</v>
      </c>
      <c r="V10" s="137">
        <f t="shared" si="2"/>
        <v>0.3</v>
      </c>
      <c r="W10" s="138">
        <f t="shared" si="6"/>
        <v>7.48</v>
      </c>
      <c r="X10" s="138">
        <f t="shared" si="3"/>
        <v>7.96</v>
      </c>
      <c r="Y10" s="138">
        <f t="shared" si="3"/>
        <v>6.63</v>
      </c>
      <c r="Z10" s="138">
        <f>Y10+LOOKUP(V10,Sheet2!A$3:A$24,Sheet2!J$3:J$24)</f>
        <v>6.97</v>
      </c>
      <c r="AA10" s="138">
        <f t="shared" si="7"/>
        <v>7.52</v>
      </c>
      <c r="AB10" s="138">
        <f t="shared" si="4"/>
        <v>8</v>
      </c>
      <c r="AC10" s="138">
        <f t="shared" si="4"/>
        <v>6.589</v>
      </c>
      <c r="AD10" s="138">
        <f>AC10+LOOKUP(V10,Sheet2!A$3:A$24,Sheet2!J$3:J$24)</f>
        <v>6.929</v>
      </c>
      <c r="AE10" s="138">
        <f t="shared" si="8"/>
        <v>0.99</v>
      </c>
      <c r="AF10" s="138">
        <f t="shared" si="9"/>
        <v>1.071</v>
      </c>
      <c r="AG10" s="137">
        <f>LOOKUP(V10,Sheet2!A$3:A$24,Sheet2!K$3:K$24)</f>
        <v>0.5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0.31</v>
      </c>
      <c r="AI10" s="137">
        <f>LOOKUP(R10,Sheet3!A$2:A$7,Sheet3!D$2:D$7)</f>
        <v>0</v>
      </c>
      <c r="AJ10" s="137">
        <f t="shared" si="24"/>
        <v>0.48</v>
      </c>
      <c r="AK10" s="137">
        <f t="shared" si="25"/>
        <v>0.48</v>
      </c>
      <c r="AL10" s="138">
        <f t="shared" si="10"/>
        <v>1.16</v>
      </c>
      <c r="AM10" s="138">
        <f t="shared" si="11"/>
        <v>1.241</v>
      </c>
      <c r="AN10" s="138">
        <f t="shared" si="12"/>
        <v>1.2005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1.24</v>
      </c>
      <c r="AP10" s="115"/>
      <c r="AQ10" s="152">
        <f t="shared" si="13"/>
        <v>20.394094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1.32753</v>
      </c>
      <c r="AV10" s="154">
        <f>IF(AND(AE10&gt;3.5,AF10&gt;3.5),LOOKUP(Sheet1!V10,Sheet2!A$3:A$24,Sheet2!W$3:W$24),LOOKUP(V10,Sheet2!A$3:A$24,Sheet2!V$3:V$24))*G10</f>
        <v>1.6720023458785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14.9829301754356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0.857893999999998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59.7457</v>
      </c>
      <c r="BC10" s="159">
        <f t="shared" si="14"/>
        <v>58.0971333333333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20.394094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20.394094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2.341</v>
      </c>
      <c r="BV10" s="52">
        <f t="shared" si="21"/>
        <v>4.062</v>
      </c>
      <c r="BW10" s="32">
        <f t="shared" si="22"/>
        <v>0</v>
      </c>
    </row>
    <row r="11" spans="1:75">
      <c r="A11" s="110" t="s">
        <v>71</v>
      </c>
      <c r="B11" s="32">
        <v>8</v>
      </c>
      <c r="D11" s="110">
        <f t="shared" si="27"/>
        <v>7.52</v>
      </c>
      <c r="E11" s="32">
        <v>8</v>
      </c>
      <c r="F11" s="110">
        <v>6.589</v>
      </c>
      <c r="G11" s="32">
        <v>0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0.48</v>
      </c>
      <c r="BV11" s="52">
        <f t="shared" si="21"/>
        <v>0.96</v>
      </c>
      <c r="BW11" s="32">
        <f t="shared" si="22"/>
        <v>0</v>
      </c>
    </row>
    <row r="12" spans="1:75">
      <c r="A12" s="110" t="s">
        <v>72</v>
      </c>
      <c r="B12" s="32">
        <v>7.49</v>
      </c>
      <c r="D12" s="110">
        <f t="shared" si="27"/>
        <v>7.01</v>
      </c>
      <c r="E12" s="32">
        <v>7.49</v>
      </c>
      <c r="F12" s="110">
        <v>5.26</v>
      </c>
      <c r="G12" s="32">
        <v>8.7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1</v>
      </c>
      <c r="O12" s="32">
        <v>0</v>
      </c>
      <c r="P12" s="32">
        <f t="shared" si="26"/>
        <v>0</v>
      </c>
      <c r="R12" s="111" t="str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B</v>
      </c>
      <c r="S12" s="112" t="str">
        <f t="shared" si="5"/>
        <v>B</v>
      </c>
      <c r="T12" s="113">
        <f t="shared" si="23"/>
        <v>0</v>
      </c>
      <c r="V12" s="137">
        <f t="shared" si="2"/>
        <v>0.3</v>
      </c>
      <c r="W12" s="138">
        <f t="shared" si="6"/>
        <v>7.01</v>
      </c>
      <c r="X12" s="138">
        <f t="shared" si="3"/>
        <v>7.49</v>
      </c>
      <c r="Y12" s="138">
        <f t="shared" si="3"/>
        <v>5.26</v>
      </c>
      <c r="Z12" s="138">
        <f>Y12+LOOKUP(V12,Sheet2!A$3:A$24,Sheet2!J$3:J$24)</f>
        <v>5.6</v>
      </c>
      <c r="AA12" s="138">
        <f t="shared" si="7"/>
        <v>7.16</v>
      </c>
      <c r="AB12" s="138">
        <f t="shared" si="4"/>
        <v>7.64</v>
      </c>
      <c r="AC12" s="138">
        <f t="shared" si="4"/>
        <v>5.234</v>
      </c>
      <c r="AD12" s="138">
        <f>AC12+LOOKUP(V12,Sheet2!A$3:A$24,Sheet2!J$3:J$24)</f>
        <v>5.574</v>
      </c>
      <c r="AE12" s="138">
        <f t="shared" si="8"/>
        <v>1.89</v>
      </c>
      <c r="AF12" s="138">
        <f t="shared" si="9"/>
        <v>2.066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0.35</v>
      </c>
      <c r="AJ12" s="137">
        <f t="shared" si="24"/>
        <v>0.48</v>
      </c>
      <c r="AK12" s="137">
        <f t="shared" si="25"/>
        <v>0.48</v>
      </c>
      <c r="AL12" s="138">
        <f t="shared" si="10"/>
        <v>2.41</v>
      </c>
      <c r="AM12" s="138">
        <f t="shared" si="11"/>
        <v>2.586</v>
      </c>
      <c r="AN12" s="138">
        <f t="shared" si="12"/>
        <v>2.498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1.58</v>
      </c>
      <c r="AP12" s="115"/>
      <c r="AQ12" s="152">
        <f t="shared" si="13"/>
        <v>34.337508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4.8111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0.84303</v>
      </c>
      <c r="AV12" s="154">
        <f>IF(AND(AE12&gt;3.5,AF12&gt;3.5),LOOKUP(Sheet1!V12,Sheet2!A$3:A$24,Sheet2!W$3:W$24),LOOKUP(V12,Sheet2!A$3:A$24,Sheet2!V$3:V$24))*G12</f>
        <v>1.06178251161627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12.9164074836708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13.718508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17.4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34.8</v>
      </c>
      <c r="BI12" s="122">
        <f>(AO12-Sheet3!$Q$4*IF($L12=1,2,IF($L12=2,1,0)))*LOOKUP(S12,Sheet3!F$2:F$9,Sheet3!M$2:M$9)*ROUNDUP(G12/Sheet3!$Q$7,0)</f>
        <v>2.58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34.337508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34.337508</v>
      </c>
      <c r="BT12" s="52">
        <f>IF(OR(LOOKUP(V12,Sheet2!A$3:A$25,Sheet2!B$3:B$25)=1,G12=0),0,AW12-AO12*0.2*G12)</f>
        <v>0</v>
      </c>
      <c r="BU12" s="52">
        <f t="shared" si="20"/>
        <v>3.856</v>
      </c>
      <c r="BV12" s="52">
        <f t="shared" si="21"/>
        <v>6.922</v>
      </c>
      <c r="BW12" s="32">
        <f t="shared" si="22"/>
        <v>8.7</v>
      </c>
    </row>
    <row r="13" spans="1:75">
      <c r="A13" s="110" t="s">
        <v>73</v>
      </c>
      <c r="B13" s="32">
        <v>7.64</v>
      </c>
      <c r="D13" s="110">
        <f t="shared" si="27"/>
        <v>7.16</v>
      </c>
      <c r="E13" s="32">
        <v>7.64</v>
      </c>
      <c r="F13" s="110">
        <v>5.234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1390 I9:K1390 A1391:K1399 S2:BT3 T4:BQ4 U5:BQ885 BT4:BT1191 U886:BP1220 BQ886:BQ1489 BT1192:XFD1489 U1221:U1399 L1191:M1399 O1207:R1399 A1400:U1489 $A1490:$XFD1048576 AP1:AQ1 O12:P1206 BM1:BT1 L9:L1190 I8:L8 M2:P11 M12:M1190 BU1:XFD1191 V1221:BP1489 I3:J7 N12:N1399 BR4:BS1489 T5:T1399 S4:S1399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4.8111</v>
      </c>
      <c r="E4" s="39"/>
      <c r="F4" s="39"/>
      <c r="P4" s="34"/>
      <c r="Q4" s="33" t="s">
        <v>43</v>
      </c>
      <c r="R4" s="37" t="s">
        <v>158</v>
      </c>
      <c r="S4" s="56">
        <f>D4</f>
        <v>4.8111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57.4681821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57.4681821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42.4757396591064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42.4757396591064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27.8993376591064</v>
      </c>
      <c r="E8" s="42"/>
      <c r="F8" s="42"/>
      <c r="G8" s="2">
        <f>D8+D10</f>
        <v>42.4757396591064</v>
      </c>
      <c r="H8" s="29"/>
      <c r="J8" s="29"/>
      <c r="P8" s="45"/>
      <c r="Q8" s="33" t="s">
        <v>164</v>
      </c>
      <c r="R8" s="37" t="s">
        <v>158</v>
      </c>
      <c r="S8" s="56">
        <f>D11</f>
        <v>0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59.7457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14.576402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1.82424998666667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15.66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59.7457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58.0971333333333</v>
      </c>
      <c r="E13" s="37" t="s">
        <v>168</v>
      </c>
      <c r="F13" s="46">
        <f>D13*Sheet3!$Q$13</f>
        <v>1.82424998666667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17.4</v>
      </c>
      <c r="E14" s="37" t="s">
        <v>168</v>
      </c>
      <c r="F14" s="38">
        <f>D14*Sheet3!$Q$1*6</f>
        <v>15.66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2.630187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21.4137987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34.8</v>
      </c>
      <c r="E18" s="37" t="s">
        <v>168</v>
      </c>
      <c r="F18" s="38">
        <f>D18*Sheet3!Q5+D19*Sheet3!Q11</f>
        <v>2.630187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36.0543834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2.58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21.4137987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36.0543834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